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VE\Documents\"/>
    </mc:Choice>
  </mc:AlternateContent>
  <bookViews>
    <workbookView xWindow="0" yWindow="0" windowWidth="25200" windowHeight="12465"/>
  </bookViews>
  <sheets>
    <sheet name="Benchmarks" sheetId="1" r:id="rId1"/>
  </sheets>
  <calcPr calcId="162913"/>
</workbook>
</file>

<file path=xl/calcChain.xml><?xml version="1.0" encoding="utf-8"?>
<calcChain xmlns="http://schemas.openxmlformats.org/spreadsheetml/2006/main">
  <c r="C16" i="1" l="1"/>
  <c r="C30" i="1"/>
  <c r="C28" i="1"/>
  <c r="C27" i="1"/>
  <c r="C26" i="1"/>
  <c r="C22" i="1"/>
  <c r="C32" i="1"/>
  <c r="C31" i="1"/>
  <c r="C21" i="1"/>
  <c r="C17" i="1"/>
  <c r="C15" i="1"/>
  <c r="C11" i="1"/>
  <c r="C8" i="1"/>
</calcChain>
</file>

<file path=xl/sharedStrings.xml><?xml version="1.0" encoding="utf-8"?>
<sst xmlns="http://schemas.openxmlformats.org/spreadsheetml/2006/main" count="37" uniqueCount="35">
  <si>
    <t>ALOS</t>
  </si>
  <si>
    <t>Payor Mix</t>
  </si>
  <si>
    <t>% Outpatient</t>
  </si>
  <si>
    <t>Captial Structure</t>
  </si>
  <si>
    <t>Average Age of Plant</t>
  </si>
  <si>
    <t>Net PP&amp;E per Bed</t>
  </si>
  <si>
    <t>Debt Per Bed</t>
  </si>
  <si>
    <t>LT Debt to Total Assets</t>
  </si>
  <si>
    <t>Debt Service Coverage</t>
  </si>
  <si>
    <t>Liquidity</t>
  </si>
  <si>
    <t>Current Ratio</t>
  </si>
  <si>
    <t>Days in Net A/R</t>
  </si>
  <si>
    <t>Average Payment Period</t>
  </si>
  <si>
    <t>Revenues &amp; Expenses</t>
  </si>
  <si>
    <t>Gross Rev per Adj Discharge</t>
  </si>
  <si>
    <t>Operating Rev per Adj Discharge</t>
  </si>
  <si>
    <t>Expense per Adj Discharge</t>
  </si>
  <si>
    <t>Admin Cost per Adj Discharge</t>
  </si>
  <si>
    <t>% Deductions from Gross Revenue</t>
  </si>
  <si>
    <t>Operating Profit Margin</t>
  </si>
  <si>
    <t>Total Profit Margin</t>
  </si>
  <si>
    <t>Productivity &amp; Efficiency</t>
  </si>
  <si>
    <t>FTES per Avg Daily Census</t>
  </si>
  <si>
    <t>FTEs per 100 adjusted Discharge</t>
  </si>
  <si>
    <t>Salary &amp; Benefits per FTE</t>
  </si>
  <si>
    <t>%Salary and Benefits Expense</t>
  </si>
  <si>
    <t>%Overhead Expense</t>
  </si>
  <si>
    <t>Total Assets Turnover Ratio</t>
  </si>
  <si>
    <t>Average Daily Census</t>
  </si>
  <si>
    <t xml:space="preserve"> Discharges</t>
  </si>
  <si>
    <t>Admissions</t>
  </si>
  <si>
    <t>Occupancy Percent</t>
  </si>
  <si>
    <t>Beds in Service</t>
  </si>
  <si>
    <t xml:space="preserve"> </t>
  </si>
  <si>
    <t>Benchmarks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</si>
</sst>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43" fontId="0" fillId="0" borderId="0" xfId="1" applyFont="1"/>
    <xf numFmtId="9" fontId="0" fillId="0" borderId="0" xfId="2" applyFont="1"/>
    <xf numFmtId="41" fontId="0" fillId="0" borderId="0" xfId="1" applyNumberFormat="1" applyFont="1"/>
    <xf numFmtId="0" fontId="1" fillId="0" borderId="0" xfId="0" applyFont="1" applyAlignment="1">
      <alignment horizontal="center"/>
    </xf>
    <xf numFmtId="10" fontId="0" fillId="0" borderId="0" xfId="2" applyNumberFormat="1" applyFont="1"/>
    <xf numFmtId="2" fontId="0" fillId="0" borderId="0" xfId="0" applyNumberFormat="1"/>
    <xf numFmtId="41" fontId="0" fillId="0" borderId="0" xfId="0" applyNumberFormat="1"/>
    <xf numFmtId="10" fontId="0" fillId="0" borderId="0" xfId="0" applyNumberFormat="1"/>
    <xf numFmtId="164" fontId="0" fillId="0" borderId="0" xfId="3" applyNumberFormat="1" applyFont="1"/>
    <xf numFmtId="42" fontId="0" fillId="0" borderId="0" xfId="3" applyNumberFormat="1" applyFont="1"/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workbookViewId="0">
      <selection activeCell="H32" sqref="H32"/>
    </sheetView>
  </sheetViews>
  <sheetFormatPr defaultRowHeight="15" x14ac:dyDescent="0.25"/>
  <cols>
    <col min="1" max="1" width="30.7109375" customWidth="1"/>
    <col min="2" max="2" width="9.140625" hidden="1" customWidth="1"/>
    <col min="3" max="3" width="12.5703125" hidden="1" customWidth="1"/>
    <col min="4" max="4" width="9.140625" customWidth="1"/>
    <col min="5" max="5" width="9.140625" hidden="1" customWidth="1"/>
    <col min="6" max="6" width="10" hidden="1" customWidth="1"/>
    <col min="8" max="8" width="11.5703125" bestFit="1" customWidth="1"/>
  </cols>
  <sheetData>
    <row r="1" spans="1:9" x14ac:dyDescent="0.25">
      <c r="C1" s="6">
        <v>2008</v>
      </c>
      <c r="D1" s="1"/>
      <c r="E1" s="1"/>
      <c r="F1" s="6">
        <v>2003</v>
      </c>
      <c r="G1" s="1"/>
      <c r="H1" s="1" t="s">
        <v>34</v>
      </c>
      <c r="I1" s="1"/>
    </row>
    <row r="2" spans="1:9" x14ac:dyDescent="0.25">
      <c r="C2" s="2"/>
      <c r="F2" s="2"/>
    </row>
    <row r="3" spans="1:9" x14ac:dyDescent="0.25">
      <c r="A3" t="s">
        <v>32</v>
      </c>
      <c r="C3" s="2">
        <v>60</v>
      </c>
      <c r="D3" t="s">
        <v>33</v>
      </c>
      <c r="F3" s="2">
        <v>60</v>
      </c>
      <c r="H3">
        <v>121</v>
      </c>
    </row>
    <row r="4" spans="1:9" x14ac:dyDescent="0.25">
      <c r="A4" t="s">
        <v>0</v>
      </c>
      <c r="C4">
        <v>4.5999999999999996</v>
      </c>
      <c r="H4">
        <v>4.3099999999999996</v>
      </c>
    </row>
    <row r="5" spans="1:9" x14ac:dyDescent="0.25">
      <c r="A5" t="s">
        <v>28</v>
      </c>
      <c r="C5">
        <v>42</v>
      </c>
      <c r="H5">
        <v>61</v>
      </c>
    </row>
    <row r="6" spans="1:9" x14ac:dyDescent="0.25">
      <c r="A6" t="s">
        <v>30</v>
      </c>
      <c r="C6">
        <v>2156</v>
      </c>
      <c r="E6" s="3"/>
      <c r="F6">
        <v>2131</v>
      </c>
    </row>
    <row r="7" spans="1:9" x14ac:dyDescent="0.25">
      <c r="A7" t="s">
        <v>29</v>
      </c>
      <c r="C7">
        <v>2162</v>
      </c>
      <c r="E7" s="3"/>
      <c r="F7">
        <v>2134</v>
      </c>
      <c r="H7" t="s">
        <v>33</v>
      </c>
    </row>
    <row r="8" spans="1:9" x14ac:dyDescent="0.25">
      <c r="A8" t="s">
        <v>31</v>
      </c>
      <c r="C8" s="4">
        <f>SUM(C5/C3)</f>
        <v>0.7</v>
      </c>
      <c r="H8" s="4">
        <v>0.64</v>
      </c>
    </row>
    <row r="10" spans="1:9" x14ac:dyDescent="0.25">
      <c r="A10" s="1" t="s">
        <v>1</v>
      </c>
      <c r="E10" s="3"/>
    </row>
    <row r="11" spans="1:9" x14ac:dyDescent="0.25">
      <c r="A11" t="s">
        <v>2</v>
      </c>
      <c r="C11" s="4">
        <f>SUM(9717773/23162040)</f>
        <v>0.41955600629305534</v>
      </c>
      <c r="H11" s="4">
        <v>0.42</v>
      </c>
    </row>
    <row r="13" spans="1:9" x14ac:dyDescent="0.25">
      <c r="A13" s="1" t="s">
        <v>3</v>
      </c>
    </row>
    <row r="14" spans="1:9" x14ac:dyDescent="0.25">
      <c r="A14" t="s">
        <v>4</v>
      </c>
      <c r="H14">
        <v>10.6</v>
      </c>
    </row>
    <row r="15" spans="1:9" x14ac:dyDescent="0.25">
      <c r="A15" t="s">
        <v>5</v>
      </c>
      <c r="C15" s="12">
        <f>SUM(9263115/60)</f>
        <v>154385.25</v>
      </c>
      <c r="H15" s="5">
        <v>215402</v>
      </c>
    </row>
    <row r="16" spans="1:9" x14ac:dyDescent="0.25">
      <c r="A16" t="s">
        <v>6</v>
      </c>
      <c r="C16" s="11">
        <f>SUM(6689851/60)</f>
        <v>111497.51666666666</v>
      </c>
      <c r="H16" s="5">
        <v>164555</v>
      </c>
    </row>
    <row r="17" spans="1:8" x14ac:dyDescent="0.25">
      <c r="A17" t="s">
        <v>7</v>
      </c>
      <c r="C17" s="4">
        <f>SUM(702000/18839128)</f>
        <v>3.726287119021645E-2</v>
      </c>
      <c r="G17" s="10"/>
      <c r="H17" s="10">
        <v>0.28999999999999998</v>
      </c>
    </row>
    <row r="18" spans="1:8" x14ac:dyDescent="0.25">
      <c r="A18" t="s">
        <v>8</v>
      </c>
      <c r="H18">
        <v>4.5999999999999996</v>
      </c>
    </row>
    <row r="19" spans="1:8" x14ac:dyDescent="0.25">
      <c r="E19" s="3"/>
    </row>
    <row r="20" spans="1:8" x14ac:dyDescent="0.25">
      <c r="A20" s="1" t="s">
        <v>9</v>
      </c>
      <c r="E20" s="3"/>
    </row>
    <row r="21" spans="1:8" x14ac:dyDescent="0.25">
      <c r="A21" t="s">
        <v>10</v>
      </c>
      <c r="C21" s="8">
        <f>SUM(7572096/5987851)</f>
        <v>1.2645765567646889</v>
      </c>
      <c r="H21">
        <v>1.9</v>
      </c>
    </row>
    <row r="22" spans="1:8" x14ac:dyDescent="0.25">
      <c r="A22" t="s">
        <v>11</v>
      </c>
      <c r="C22" s="8">
        <f>SUM(4131204/SUM(11271449/152))</f>
        <v>55.710939028336107</v>
      </c>
      <c r="H22">
        <v>49.9</v>
      </c>
    </row>
    <row r="23" spans="1:8" x14ac:dyDescent="0.25">
      <c r="A23" t="s">
        <v>12</v>
      </c>
      <c r="H23">
        <v>64.3</v>
      </c>
    </row>
    <row r="25" spans="1:8" x14ac:dyDescent="0.25">
      <c r="A25" s="1" t="s">
        <v>13</v>
      </c>
    </row>
    <row r="26" spans="1:8" x14ac:dyDescent="0.25">
      <c r="A26" t="s">
        <v>14</v>
      </c>
      <c r="C26" s="9" t="e">
        <f>SUM(SUM(SUM(23162040/5)*12)/SUM(C7*#REF!))</f>
        <v>#REF!</v>
      </c>
      <c r="H26" s="5">
        <v>17145</v>
      </c>
    </row>
    <row r="27" spans="1:8" x14ac:dyDescent="0.25">
      <c r="A27" t="s">
        <v>15</v>
      </c>
      <c r="C27" s="9" t="e">
        <f>SUM(SUM(SUM(11271449/5)*12)/SUM(C7*#REF!))</f>
        <v>#REF!</v>
      </c>
      <c r="H27" s="5">
        <v>6792</v>
      </c>
    </row>
    <row r="28" spans="1:8" x14ac:dyDescent="0.25">
      <c r="A28" t="s">
        <v>16</v>
      </c>
      <c r="C28" s="9" t="e">
        <f>SUM(SUM(SUM(SUM(11132073+573133)/5)*12)/SUM(C7*#REF!))</f>
        <v>#REF!</v>
      </c>
      <c r="H28" s="5">
        <v>6809</v>
      </c>
    </row>
    <row r="29" spans="1:8" x14ac:dyDescent="0.25">
      <c r="A29" t="s">
        <v>17</v>
      </c>
      <c r="C29" s="9" t="s">
        <v>33</v>
      </c>
      <c r="H29" s="5">
        <v>771</v>
      </c>
    </row>
    <row r="30" spans="1:8" x14ac:dyDescent="0.25">
      <c r="A30" t="s">
        <v>18</v>
      </c>
      <c r="C30" s="4">
        <f>SUM(12209746/23162040)</f>
        <v>0.52714467292172884</v>
      </c>
      <c r="H30" s="4">
        <v>0.61619999999999997</v>
      </c>
    </row>
    <row r="31" spans="1:8" x14ac:dyDescent="0.25">
      <c r="A31" t="s">
        <v>19</v>
      </c>
      <c r="C31" s="4">
        <f>SUM(-465798/11271449)</f>
        <v>-4.132547643164601E-2</v>
      </c>
      <c r="H31" s="7">
        <v>2.5000000000000001E-2</v>
      </c>
    </row>
    <row r="32" spans="1:8" x14ac:dyDescent="0.25">
      <c r="A32" t="s">
        <v>20</v>
      </c>
      <c r="C32" s="4">
        <f>SUM(-112651/11271449)</f>
        <v>-9.9943671838465496E-3</v>
      </c>
      <c r="H32" s="7">
        <v>1.9300000000000001E-2</v>
      </c>
    </row>
    <row r="34" spans="1:8" x14ac:dyDescent="0.25">
      <c r="A34" s="1" t="s">
        <v>21</v>
      </c>
    </row>
    <row r="35" spans="1:8" x14ac:dyDescent="0.25">
      <c r="A35" t="s">
        <v>22</v>
      </c>
      <c r="H35">
        <v>4.8600000000000003</v>
      </c>
    </row>
    <row r="36" spans="1:8" x14ac:dyDescent="0.25">
      <c r="A36" t="s">
        <v>23</v>
      </c>
      <c r="H36">
        <v>5.74</v>
      </c>
    </row>
    <row r="37" spans="1:8" x14ac:dyDescent="0.25">
      <c r="A37" t="s">
        <v>24</v>
      </c>
      <c r="H37" s="5">
        <v>44809</v>
      </c>
    </row>
    <row r="38" spans="1:8" x14ac:dyDescent="0.25">
      <c r="A38" t="s">
        <v>25</v>
      </c>
      <c r="H38" s="4">
        <v>0.4345</v>
      </c>
    </row>
    <row r="39" spans="1:8" x14ac:dyDescent="0.25">
      <c r="A39" t="s">
        <v>26</v>
      </c>
      <c r="H39" s="4">
        <v>0.3019</v>
      </c>
    </row>
    <row r="40" spans="1:8" x14ac:dyDescent="0.25">
      <c r="A40" t="s">
        <v>27</v>
      </c>
      <c r="H40" s="4">
        <v>0.94</v>
      </c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Benchmarks</vt:lpstr>
    </vt:vector>
  </TitlesOfParts>
  <Company>UHCL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</dc:creator>
  <cp:lastModifiedBy>Love, Dianne</cp:lastModifiedBy>
  <cp:lastPrinted>2017-01-13T17:39:02Z</cp:lastPrinted>
  <dcterms:created xsi:type="dcterms:W3CDTF">2008-09-30T19:03:42Z</dcterms:created>
  <dcterms:modified xsi:type="dcterms:W3CDTF">2017-01-13T17:49:31Z</dcterms:modified>
</cp:coreProperties>
</file>